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РС\ТОРГИ\2021\0205-ВР-21-VR-0252-Ремонт оборудования АСТУ-OZP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62913"/>
</workbook>
</file>

<file path=xl/calcChain.xml><?xml version="1.0" encoding="utf-8"?>
<calcChain xmlns="http://schemas.openxmlformats.org/spreadsheetml/2006/main">
  <c r="F42" i="1" l="1"/>
  <c r="E42" i="1"/>
  <c r="D42" i="1"/>
</calcChain>
</file>

<file path=xl/sharedStrings.xml><?xml version="1.0" encoding="utf-8"?>
<sst xmlns="http://schemas.openxmlformats.org/spreadsheetml/2006/main" count="87" uniqueCount="34">
  <si>
    <t>Наименование</t>
  </si>
  <si>
    <t>Ед. изм.</t>
  </si>
  <si>
    <t>Коммерческое предложение № 1</t>
  </si>
  <si>
    <t>Коммерческое предложение № 2</t>
  </si>
  <si>
    <t>Коммерческое предложение № 3</t>
  </si>
  <si>
    <t>Цена за единицу</t>
  </si>
  <si>
    <t>Итого:</t>
  </si>
  <si>
    <t>усл.ед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</si>
  <si>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</si>
  <si>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</si>
  <si>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</si>
  <si>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</si>
  <si>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</si>
  <si>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Ценовая информация, руб. без НДС</t>
  </si>
  <si>
    <t>Объем продукции</t>
  </si>
  <si>
    <t>Начальная (максимальная) цена договора, руб. без НДС:</t>
  </si>
  <si>
    <t>Выполнение работ по ремонту оборудования АСТУ филиала ПАО «МРСК Центра» - «Воронежэнерго»</t>
  </si>
  <si>
    <t xml:space="preserve">Метод сопоставимых рыночных цен (анализа рынка);
</t>
  </si>
  <si>
    <t>Ремонт ЦППС «Систел»</t>
  </si>
  <si>
    <t>Ремонт оборудования телемеханики «Компас ТМ 2.0»</t>
  </si>
  <si>
    <t>Ремонт оборудования телемеханики «АРИС»</t>
  </si>
  <si>
    <t>Ремонт оборудования телемеханики «МТК-30»</t>
  </si>
  <si>
    <t>Ремонт контроллеров телемеханики в реклоузерах TER_Rec15_Al1_R5</t>
  </si>
  <si>
    <t>Ремонт оборудования телемеханики и передачи данных в управляемых разъединителях РИЦ (ООО МНПП «Антракс»)</t>
  </si>
  <si>
    <t xml:space="preserve">Ремонт оборудования телемеханики и передачи данных в шкафах ТМ и АСУЭ ВЛСТ 225.АРТ.01.003 трансформаторных подстанций   </t>
  </si>
  <si>
    <t>Диагностика</t>
  </si>
  <si>
    <t>Ремонт 1 категории</t>
  </si>
  <si>
    <t>Ремонт 2 категории</t>
  </si>
  <si>
    <t>Ремонт 3 категории</t>
  </si>
  <si>
    <t>Выполнение работ по ремонту оборудования АСТУ филиала ПАО «МРСК Центра» - «Воронежэнерго» в составе:</t>
  </si>
  <si>
    <t>Перечень работ</t>
  </si>
  <si>
    <t>Иницитор: Начальник ОКИТиТК управления КиТАСУ                                           ______________________            (Ключников Н.И. )</t>
  </si>
  <si>
    <t>Начальная (максимальная) цена единиц расценок, руб. без НДС:</t>
  </si>
  <si>
    <t>Обоснование начальной (максимальной) цены  единиц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</si>
</sst>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6" fillId="2" borderId="5" xfId="0" applyNumberFormat="1" applyFont="1" applyFill="1" applyBorder="1" applyAlignment="1" applyProtection="1">
      <alignment horizontal="left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4" fontId="5" fillId="2" borderId="6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6" fillId="2" borderId="6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right" vertical="center"/>
    </xf>
    <xf numFmtId="0" fontId="11" fillId="0" borderId="10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2" fontId="14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top" wrapText="1"/>
    </xf>
    <xf numFmtId="4" fontId="4" fillId="0" borderId="3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3" xfId="0" applyNumberFormat="1" applyFont="1" applyFill="1" applyBorder="1" applyAlignment="1" applyProtection="1">
      <alignment horizontal="right" vertical="top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view="pageBreakPreview" zoomScale="85" zoomScaleNormal="85" zoomScaleSheetLayoutView="85" workbookViewId="0">
      <selection activeCell="B33" sqref="B33"/>
    </sheetView>
  </sheetViews>
  <sheetFormatPr defaultColWidth="10.875" defaultRowHeight="15.75" x14ac:dyDescent="0.25"/>
  <cols>
    <col min="1" max="1" width="63.125" style="1" customWidth="1"/>
    <col min="2" max="2" width="35.625" style="1" customWidth="1"/>
    <col min="3" max="3" width="10.125" style="1" customWidth="1"/>
    <col min="4" max="4" width="20.375" style="1" customWidth="1"/>
    <col min="5" max="6" width="17.25" style="1" customWidth="1"/>
    <col min="7" max="7" width="10.875" style="1"/>
    <col min="8" max="8" width="14.25" style="1" customWidth="1"/>
    <col min="9" max="16384" width="10.875" style="1"/>
  </cols>
  <sheetData>
    <row r="1" spans="1:9" x14ac:dyDescent="0.25">
      <c r="A1" s="46" t="s">
        <v>33</v>
      </c>
      <c r="B1" s="46"/>
      <c r="C1" s="46"/>
      <c r="D1" s="46"/>
      <c r="E1" s="46"/>
      <c r="F1" s="46"/>
    </row>
    <row r="2" spans="1:9" x14ac:dyDescent="0.25">
      <c r="A2" s="7"/>
      <c r="B2" s="19"/>
      <c r="C2" s="7"/>
      <c r="D2" s="7"/>
      <c r="E2" s="7"/>
      <c r="F2" s="7"/>
    </row>
    <row r="3" spans="1:9" ht="24" customHeight="1" x14ac:dyDescent="0.25">
      <c r="A3" s="10" t="s">
        <v>8</v>
      </c>
      <c r="B3" s="10"/>
      <c r="C3" s="47" t="s">
        <v>16</v>
      </c>
      <c r="D3" s="47"/>
      <c r="E3" s="47"/>
      <c r="F3" s="47"/>
    </row>
    <row r="4" spans="1:9" x14ac:dyDescent="0.25">
      <c r="A4" s="4"/>
      <c r="B4" s="20"/>
      <c r="C4" s="4"/>
      <c r="D4" s="5"/>
      <c r="E4" s="5"/>
      <c r="F4" s="5"/>
    </row>
    <row r="5" spans="1:9" ht="39" customHeight="1" x14ac:dyDescent="0.25">
      <c r="A5" s="11" t="s">
        <v>11</v>
      </c>
      <c r="B5" s="11"/>
      <c r="C5" s="50" t="s">
        <v>17</v>
      </c>
      <c r="D5" s="50"/>
      <c r="E5" s="50"/>
      <c r="F5" s="50"/>
    </row>
    <row r="6" spans="1:9" ht="191.25" customHeight="1" x14ac:dyDescent="0.25">
      <c r="A6" s="11" t="s">
        <v>9</v>
      </c>
      <c r="B6" s="11"/>
      <c r="C6" s="51" t="s">
        <v>12</v>
      </c>
      <c r="D6" s="52"/>
      <c r="E6" s="52"/>
      <c r="F6" s="52"/>
    </row>
    <row r="7" spans="1:9" ht="24" customHeight="1" x14ac:dyDescent="0.25">
      <c r="A7" s="11" t="s">
        <v>10</v>
      </c>
      <c r="B7" s="11"/>
      <c r="C7" s="48"/>
      <c r="D7" s="49"/>
      <c r="E7" s="49"/>
      <c r="F7" s="49"/>
    </row>
    <row r="8" spans="1:9" x14ac:dyDescent="0.25">
      <c r="A8" s="8"/>
      <c r="B8" s="20"/>
      <c r="C8" s="8"/>
      <c r="D8" s="9"/>
      <c r="E8" s="9"/>
      <c r="F8" s="9"/>
    </row>
    <row r="9" spans="1:9" ht="16.5" customHeight="1" x14ac:dyDescent="0.25">
      <c r="A9" s="3"/>
      <c r="B9" s="3"/>
      <c r="C9" s="3"/>
      <c r="D9" s="3"/>
      <c r="E9" s="3"/>
      <c r="F9" s="3"/>
    </row>
    <row r="10" spans="1:9" ht="28.5" customHeight="1" x14ac:dyDescent="0.25">
      <c r="A10" s="37" t="s">
        <v>0</v>
      </c>
      <c r="B10" s="37" t="s">
        <v>30</v>
      </c>
      <c r="C10" s="32" t="s">
        <v>14</v>
      </c>
      <c r="D10" s="40" t="s">
        <v>13</v>
      </c>
      <c r="E10" s="40"/>
      <c r="F10" s="40"/>
    </row>
    <row r="11" spans="1:9" ht="31.5" customHeight="1" x14ac:dyDescent="0.25">
      <c r="A11" s="38"/>
      <c r="B11" s="38"/>
      <c r="C11" s="41" t="s">
        <v>1</v>
      </c>
      <c r="D11" s="34" t="s">
        <v>2</v>
      </c>
      <c r="E11" s="34" t="s">
        <v>3</v>
      </c>
      <c r="F11" s="34" t="s">
        <v>4</v>
      </c>
    </row>
    <row r="12" spans="1:9" x14ac:dyDescent="0.25">
      <c r="A12" s="39"/>
      <c r="B12" s="39"/>
      <c r="C12" s="42"/>
      <c r="D12" s="6" t="s">
        <v>5</v>
      </c>
      <c r="E12" s="6" t="s">
        <v>5</v>
      </c>
      <c r="F12" s="6" t="s">
        <v>5</v>
      </c>
    </row>
    <row r="13" spans="1:9" ht="34.5" customHeight="1" x14ac:dyDescent="0.25">
      <c r="A13" s="16" t="s">
        <v>29</v>
      </c>
      <c r="B13" s="22"/>
      <c r="C13" s="17"/>
      <c r="D13" s="18"/>
      <c r="E13" s="18"/>
      <c r="F13" s="18"/>
      <c r="H13" s="2"/>
      <c r="I13" s="2"/>
    </row>
    <row r="14" spans="1:9" ht="15.75" customHeight="1" x14ac:dyDescent="0.25">
      <c r="A14" s="37" t="s">
        <v>18</v>
      </c>
      <c r="B14" s="24" t="s">
        <v>25</v>
      </c>
      <c r="C14" s="17" t="s">
        <v>7</v>
      </c>
      <c r="D14" s="26">
        <v>1800</v>
      </c>
      <c r="E14" s="28">
        <v>2400</v>
      </c>
      <c r="F14" s="6">
        <v>2200</v>
      </c>
    </row>
    <row r="15" spans="1:9" x14ac:dyDescent="0.25">
      <c r="A15" s="38"/>
      <c r="B15" s="24" t="s">
        <v>26</v>
      </c>
      <c r="C15" s="17" t="s">
        <v>7</v>
      </c>
      <c r="D15" s="26">
        <v>10000</v>
      </c>
      <c r="E15" s="28">
        <v>10000</v>
      </c>
      <c r="F15" s="6">
        <v>12000</v>
      </c>
    </row>
    <row r="16" spans="1:9" x14ac:dyDescent="0.25">
      <c r="A16" s="38"/>
      <c r="B16" s="24" t="s">
        <v>27</v>
      </c>
      <c r="C16" s="17" t="s">
        <v>7</v>
      </c>
      <c r="D16" s="26">
        <v>15000</v>
      </c>
      <c r="E16" s="28">
        <v>21000</v>
      </c>
      <c r="F16" s="6">
        <v>20000</v>
      </c>
    </row>
    <row r="17" spans="1:6" x14ac:dyDescent="0.25">
      <c r="A17" s="39"/>
      <c r="B17" s="24" t="s">
        <v>28</v>
      </c>
      <c r="C17" s="17" t="s">
        <v>7</v>
      </c>
      <c r="D17" s="26">
        <v>27000</v>
      </c>
      <c r="E17" s="28">
        <v>28000</v>
      </c>
      <c r="F17" s="6">
        <v>32000</v>
      </c>
    </row>
    <row r="18" spans="1:6" x14ac:dyDescent="0.25">
      <c r="A18" s="37" t="s">
        <v>19</v>
      </c>
      <c r="B18" s="24" t="s">
        <v>25</v>
      </c>
      <c r="C18" s="17" t="s">
        <v>7</v>
      </c>
      <c r="D18" s="26">
        <v>1800</v>
      </c>
      <c r="E18" s="28">
        <v>2800</v>
      </c>
      <c r="F18" s="6">
        <v>2200</v>
      </c>
    </row>
    <row r="19" spans="1:6" x14ac:dyDescent="0.25">
      <c r="A19" s="38"/>
      <c r="B19" s="24" t="s">
        <v>26</v>
      </c>
      <c r="C19" s="17" t="s">
        <v>7</v>
      </c>
      <c r="D19" s="26">
        <v>5000</v>
      </c>
      <c r="E19" s="28">
        <v>10000</v>
      </c>
      <c r="F19" s="6">
        <v>7000</v>
      </c>
    </row>
    <row r="20" spans="1:6" x14ac:dyDescent="0.25">
      <c r="A20" s="38"/>
      <c r="B20" s="24" t="s">
        <v>27</v>
      </c>
      <c r="C20" s="17" t="s">
        <v>7</v>
      </c>
      <c r="D20" s="26">
        <v>7500</v>
      </c>
      <c r="E20" s="28">
        <v>12000</v>
      </c>
      <c r="F20" s="6">
        <v>8000</v>
      </c>
    </row>
    <row r="21" spans="1:6" x14ac:dyDescent="0.25">
      <c r="A21" s="39"/>
      <c r="B21" s="25" t="s">
        <v>28</v>
      </c>
      <c r="C21" s="17" t="s">
        <v>7</v>
      </c>
      <c r="D21" s="27">
        <v>10000</v>
      </c>
      <c r="E21" s="29">
        <v>14400</v>
      </c>
      <c r="F21" s="6">
        <v>10000</v>
      </c>
    </row>
    <row r="22" spans="1:6" x14ac:dyDescent="0.25">
      <c r="A22" s="37" t="s">
        <v>20</v>
      </c>
      <c r="B22" s="25" t="s">
        <v>25</v>
      </c>
      <c r="C22" s="17" t="s">
        <v>7</v>
      </c>
      <c r="D22" s="27">
        <v>1800</v>
      </c>
      <c r="E22" s="29">
        <v>2400</v>
      </c>
      <c r="F22" s="6">
        <v>2200</v>
      </c>
    </row>
    <row r="23" spans="1:6" x14ac:dyDescent="0.25">
      <c r="A23" s="38"/>
      <c r="B23" s="25" t="s">
        <v>26</v>
      </c>
      <c r="C23" s="17" t="s">
        <v>7</v>
      </c>
      <c r="D23" s="27">
        <v>18500</v>
      </c>
      <c r="E23" s="29">
        <v>25000</v>
      </c>
      <c r="F23" s="6">
        <v>22000</v>
      </c>
    </row>
    <row r="24" spans="1:6" x14ac:dyDescent="0.25">
      <c r="A24" s="38"/>
      <c r="B24" s="25" t="s">
        <v>27</v>
      </c>
      <c r="C24" s="17" t="s">
        <v>7</v>
      </c>
      <c r="D24" s="27">
        <v>31500</v>
      </c>
      <c r="E24" s="29">
        <v>32000</v>
      </c>
      <c r="F24" s="6">
        <v>35000</v>
      </c>
    </row>
    <row r="25" spans="1:6" x14ac:dyDescent="0.25">
      <c r="A25" s="39"/>
      <c r="B25" s="25" t="s">
        <v>28</v>
      </c>
      <c r="C25" s="17" t="s">
        <v>7</v>
      </c>
      <c r="D25" s="27">
        <v>88600</v>
      </c>
      <c r="E25" s="29">
        <v>90000</v>
      </c>
      <c r="F25" s="6">
        <v>120000</v>
      </c>
    </row>
    <row r="26" spans="1:6" x14ac:dyDescent="0.25">
      <c r="A26" s="37" t="s">
        <v>21</v>
      </c>
      <c r="B26" s="25" t="s">
        <v>25</v>
      </c>
      <c r="C26" s="17" t="s">
        <v>7</v>
      </c>
      <c r="D26" s="27">
        <v>1800</v>
      </c>
      <c r="E26" s="29">
        <v>2800</v>
      </c>
      <c r="F26" s="6">
        <v>2400</v>
      </c>
    </row>
    <row r="27" spans="1:6" x14ac:dyDescent="0.25">
      <c r="A27" s="38"/>
      <c r="B27" s="25" t="s">
        <v>26</v>
      </c>
      <c r="C27" s="17" t="s">
        <v>7</v>
      </c>
      <c r="D27" s="27">
        <v>5000</v>
      </c>
      <c r="E27" s="29">
        <v>22000</v>
      </c>
      <c r="F27" s="6">
        <v>20000</v>
      </c>
    </row>
    <row r="28" spans="1:6" x14ac:dyDescent="0.25">
      <c r="A28" s="38"/>
      <c r="B28" s="25" t="s">
        <v>27</v>
      </c>
      <c r="C28" s="17" t="s">
        <v>7</v>
      </c>
      <c r="D28" s="27">
        <v>8000</v>
      </c>
      <c r="E28" s="29">
        <v>32000</v>
      </c>
      <c r="F28" s="6">
        <v>30000</v>
      </c>
    </row>
    <row r="29" spans="1:6" x14ac:dyDescent="0.25">
      <c r="A29" s="39"/>
      <c r="B29" s="25" t="s">
        <v>28</v>
      </c>
      <c r="C29" s="17" t="s">
        <v>7</v>
      </c>
      <c r="D29" s="27">
        <v>18000</v>
      </c>
      <c r="E29" s="29">
        <v>42000</v>
      </c>
      <c r="F29" s="6">
        <v>40000</v>
      </c>
    </row>
    <row r="30" spans="1:6" x14ac:dyDescent="0.25">
      <c r="A30" s="37" t="s">
        <v>22</v>
      </c>
      <c r="B30" s="25" t="s">
        <v>25</v>
      </c>
      <c r="C30" s="17" t="s">
        <v>7</v>
      </c>
      <c r="D30" s="27">
        <v>1800</v>
      </c>
      <c r="E30" s="29">
        <v>2600</v>
      </c>
      <c r="F30" s="6">
        <v>2400</v>
      </c>
    </row>
    <row r="31" spans="1:6" x14ac:dyDescent="0.25">
      <c r="A31" s="38"/>
      <c r="B31" s="25" t="s">
        <v>26</v>
      </c>
      <c r="C31" s="17" t="s">
        <v>7</v>
      </c>
      <c r="D31" s="27">
        <v>15000</v>
      </c>
      <c r="E31" s="29">
        <v>12000</v>
      </c>
      <c r="F31" s="6">
        <v>10000</v>
      </c>
    </row>
    <row r="32" spans="1:6" x14ac:dyDescent="0.25">
      <c r="A32" s="38"/>
      <c r="B32" s="25" t="s">
        <v>27</v>
      </c>
      <c r="C32" s="17" t="s">
        <v>7</v>
      </c>
      <c r="D32" s="27">
        <v>33000</v>
      </c>
      <c r="E32" s="29">
        <v>25000</v>
      </c>
      <c r="F32" s="6">
        <v>35000</v>
      </c>
    </row>
    <row r="33" spans="1:10" x14ac:dyDescent="0.25">
      <c r="A33" s="39"/>
      <c r="B33" s="25" t="s">
        <v>28</v>
      </c>
      <c r="C33" s="17" t="s">
        <v>7</v>
      </c>
      <c r="D33" s="27">
        <v>63000</v>
      </c>
      <c r="E33" s="29">
        <v>76500</v>
      </c>
      <c r="F33" s="6">
        <v>70000</v>
      </c>
    </row>
    <row r="34" spans="1:10" x14ac:dyDescent="0.25">
      <c r="A34" s="37" t="s">
        <v>23</v>
      </c>
      <c r="B34" s="25" t="s">
        <v>25</v>
      </c>
      <c r="C34" s="17" t="s">
        <v>7</v>
      </c>
      <c r="D34" s="27">
        <v>1800</v>
      </c>
      <c r="E34" s="29">
        <v>2400</v>
      </c>
      <c r="F34" s="6">
        <v>2200</v>
      </c>
    </row>
    <row r="35" spans="1:10" x14ac:dyDescent="0.25">
      <c r="A35" s="38"/>
      <c r="B35" s="24" t="s">
        <v>26</v>
      </c>
      <c r="C35" s="17" t="s">
        <v>7</v>
      </c>
      <c r="D35" s="26">
        <v>10000</v>
      </c>
      <c r="E35" s="28">
        <v>16000</v>
      </c>
      <c r="F35" s="6">
        <v>14000</v>
      </c>
    </row>
    <row r="36" spans="1:10" x14ac:dyDescent="0.25">
      <c r="A36" s="38"/>
      <c r="B36" s="24" t="s">
        <v>27</v>
      </c>
      <c r="C36" s="17" t="s">
        <v>7</v>
      </c>
      <c r="D36" s="26">
        <v>22000</v>
      </c>
      <c r="E36" s="28">
        <v>24000</v>
      </c>
      <c r="F36" s="6">
        <v>22000</v>
      </c>
    </row>
    <row r="37" spans="1:10" x14ac:dyDescent="0.25">
      <c r="A37" s="39"/>
      <c r="B37" s="24" t="s">
        <v>28</v>
      </c>
      <c r="C37" s="17" t="s">
        <v>7</v>
      </c>
      <c r="D37" s="26">
        <v>80000</v>
      </c>
      <c r="E37" s="28">
        <v>85000</v>
      </c>
      <c r="F37" s="6">
        <v>90000</v>
      </c>
    </row>
    <row r="38" spans="1:10" x14ac:dyDescent="0.25">
      <c r="A38" s="37" t="s">
        <v>24</v>
      </c>
      <c r="B38" s="25" t="s">
        <v>25</v>
      </c>
      <c r="C38" s="17" t="s">
        <v>7</v>
      </c>
      <c r="D38" s="27">
        <v>1800</v>
      </c>
      <c r="E38" s="28">
        <v>28000</v>
      </c>
      <c r="F38" s="6">
        <v>2400</v>
      </c>
    </row>
    <row r="39" spans="1:10" x14ac:dyDescent="0.25">
      <c r="A39" s="38"/>
      <c r="B39" s="25" t="s">
        <v>26</v>
      </c>
      <c r="C39" s="17" t="s">
        <v>7</v>
      </c>
      <c r="D39" s="27">
        <v>14400</v>
      </c>
      <c r="E39" s="28">
        <v>26000</v>
      </c>
      <c r="F39" s="6">
        <v>16000</v>
      </c>
    </row>
    <row r="40" spans="1:10" x14ac:dyDescent="0.25">
      <c r="A40" s="38"/>
      <c r="B40" s="25" t="s">
        <v>27</v>
      </c>
      <c r="C40" s="17" t="s">
        <v>7</v>
      </c>
      <c r="D40" s="27">
        <v>31750</v>
      </c>
      <c r="E40" s="28">
        <v>36000</v>
      </c>
      <c r="F40" s="6">
        <v>40000</v>
      </c>
    </row>
    <row r="41" spans="1:10" x14ac:dyDescent="0.25">
      <c r="A41" s="39"/>
      <c r="B41" s="25" t="s">
        <v>28</v>
      </c>
      <c r="C41" s="17" t="s">
        <v>7</v>
      </c>
      <c r="D41" s="27">
        <v>76000</v>
      </c>
      <c r="E41" s="28">
        <v>95000</v>
      </c>
      <c r="F41" s="6">
        <v>82000</v>
      </c>
    </row>
    <row r="42" spans="1:10" x14ac:dyDescent="0.25">
      <c r="A42" s="53" t="s">
        <v>6</v>
      </c>
      <c r="B42" s="54"/>
      <c r="C42" s="54"/>
      <c r="D42" s="30">
        <f>SUM(D14:D41)</f>
        <v>601850</v>
      </c>
      <c r="E42" s="30">
        <f>SUM(E14:E41)</f>
        <v>777300</v>
      </c>
      <c r="F42" s="30">
        <f>SUM(F14:F41)</f>
        <v>751000</v>
      </c>
      <c r="H42" s="2"/>
      <c r="I42" s="2"/>
    </row>
    <row r="43" spans="1:10" ht="39.75" customHeight="1" x14ac:dyDescent="0.25">
      <c r="A43" s="33" t="s">
        <v>32</v>
      </c>
      <c r="B43" s="23"/>
      <c r="C43" s="44">
        <v>601850</v>
      </c>
      <c r="D43" s="45"/>
      <c r="E43" s="45"/>
      <c r="F43" s="45"/>
    </row>
    <row r="44" spans="1:10" ht="39.75" customHeight="1" x14ac:dyDescent="0.25">
      <c r="A44" s="15" t="s">
        <v>15</v>
      </c>
      <c r="B44" s="23"/>
      <c r="C44" s="44">
        <v>800000</v>
      </c>
      <c r="D44" s="45"/>
      <c r="E44" s="45"/>
      <c r="F44" s="45"/>
      <c r="G44" s="45"/>
      <c r="H44" s="45"/>
      <c r="I44" s="45"/>
      <c r="J44" s="45"/>
    </row>
    <row r="45" spans="1:10" x14ac:dyDescent="0.25">
      <c r="A45" s="43"/>
      <c r="B45" s="43"/>
      <c r="C45" s="43"/>
      <c r="D45" s="43"/>
      <c r="E45" s="43"/>
      <c r="F45" s="43"/>
    </row>
    <row r="46" spans="1:10" x14ac:dyDescent="0.25">
      <c r="A46" s="12"/>
      <c r="B46" s="12"/>
      <c r="C46" s="12"/>
      <c r="D46" s="12"/>
      <c r="E46" s="12"/>
      <c r="F46" s="12"/>
    </row>
    <row r="47" spans="1:10" s="31" customFormat="1" x14ac:dyDescent="0.25">
      <c r="A47" s="35" t="s">
        <v>31</v>
      </c>
      <c r="B47" s="35"/>
      <c r="C47" s="35"/>
      <c r="D47" s="35"/>
      <c r="E47" s="35"/>
      <c r="F47" s="35"/>
    </row>
    <row r="48" spans="1:10" x14ac:dyDescent="0.25">
      <c r="A48" s="13"/>
      <c r="B48" s="21"/>
      <c r="C48" s="13"/>
      <c r="D48" s="13"/>
      <c r="E48" s="13"/>
      <c r="F48" s="13"/>
    </row>
    <row r="49" spans="1:6" x14ac:dyDescent="0.25">
      <c r="A49" s="14"/>
      <c r="B49" s="14"/>
      <c r="C49" s="14"/>
      <c r="D49" s="14"/>
      <c r="E49" s="14"/>
      <c r="F49" s="14"/>
    </row>
    <row r="50" spans="1:6" x14ac:dyDescent="0.25">
      <c r="A50" s="36"/>
      <c r="B50" s="36"/>
      <c r="C50" s="36"/>
      <c r="D50" s="36"/>
      <c r="E50" s="36"/>
      <c r="F50" s="36"/>
    </row>
  </sheetData>
  <mergeCells count="22">
    <mergeCell ref="A42:C42"/>
    <mergeCell ref="A1:F1"/>
    <mergeCell ref="C3:F3"/>
    <mergeCell ref="C7:F7"/>
    <mergeCell ref="C5:F5"/>
    <mergeCell ref="C6:F6"/>
    <mergeCell ref="A47:F47"/>
    <mergeCell ref="A50:F50"/>
    <mergeCell ref="A10:A12"/>
    <mergeCell ref="D10:F10"/>
    <mergeCell ref="C11:C12"/>
    <mergeCell ref="A45:F45"/>
    <mergeCell ref="C43:F43"/>
    <mergeCell ref="A38:A41"/>
    <mergeCell ref="B10:B12"/>
    <mergeCell ref="A18:A21"/>
    <mergeCell ref="A14:A17"/>
    <mergeCell ref="C44:J44"/>
    <mergeCell ref="A22:A25"/>
    <mergeCell ref="A26:A29"/>
    <mergeCell ref="A30:A33"/>
    <mergeCell ref="A34:A37"/>
  </mergeCells>
  <phoneticPr fontId="3" type="noConversion"/>
  <pageMargins left="0.7" right="0.7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Лещева Екатерина Николаевна</cp:lastModifiedBy>
  <cp:lastPrinted>2021-06-07T11:43:38Z</cp:lastPrinted>
  <dcterms:created xsi:type="dcterms:W3CDTF">2016-10-03T16:38:12Z</dcterms:created>
  <dcterms:modified xsi:type="dcterms:W3CDTF">2021-07-16T07:04:27Z</dcterms:modified>
</cp:coreProperties>
</file>